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5" yWindow="7725" windowWidth="28815" windowHeight="4290"/>
  </bookViews>
  <sheets>
    <sheet name="РНША-ЮС-21-033" sheetId="23" r:id="rId1"/>
    <sheet name="РНША-ЮС-21-034" sheetId="1" r:id="rId2"/>
    <sheet name="РНША-ЮС-21-035" sheetId="5" r:id="rId3"/>
    <sheet name="РНША-ЮС-21-036" sheetId="6" r:id="rId4"/>
    <sheet name="РНША-ЮС-21-037" sheetId="7" r:id="rId5"/>
    <sheet name="РНША-ЮС-21-038" sheetId="8" r:id="rId6"/>
    <sheet name="РНША-ЮС-21-039" sheetId="9" r:id="rId7"/>
    <sheet name="РНША-ЮС-21-040" sheetId="10" r:id="rId8"/>
    <sheet name="РНША-ЮС-21-041" sheetId="11" r:id="rId9"/>
    <sheet name="РНША-ЮС-21-042" sheetId="12" r:id="rId10"/>
    <sheet name="РНША-ЮС-21-043" sheetId="13" r:id="rId11"/>
    <sheet name="РНША-ЮС-21-044" sheetId="14" r:id="rId12"/>
    <sheet name="РНША-ЮС-21-045" sheetId="15" r:id="rId13"/>
    <sheet name="РНША-ЮС-21-046" sheetId="16" r:id="rId14"/>
    <sheet name="РНША-ЮС-21-047" sheetId="17" r:id="rId15"/>
    <sheet name="РНША-ЮС-21-048" sheetId="18" r:id="rId16"/>
    <sheet name="РНША-ЮС-21-049" sheetId="19" r:id="rId17"/>
    <sheet name="РНША-ЮС-21-050" sheetId="20" r:id="rId18"/>
    <sheet name="РНША-ЮС-21-051" sheetId="21" r:id="rId19"/>
  </sheets>
  <externalReferences>
    <externalReference r:id="rId20"/>
    <externalReference r:id="rId21"/>
  </externalReferences>
  <definedNames>
    <definedName name="_xlnm.Print_Area" localSheetId="0">'РНША-ЮС-21-033'!$A$1:$L$32</definedName>
    <definedName name="_xlnm.Print_Area" localSheetId="1">'РНША-ЮС-21-034'!$A$1:$L$32</definedName>
    <definedName name="_xlnm.Print_Area" localSheetId="2">'РНША-ЮС-21-035'!$A$1:$L$32</definedName>
    <definedName name="_xlnm.Print_Area" localSheetId="3">'РНША-ЮС-21-036'!$A$1:$L$32</definedName>
    <definedName name="_xlnm.Print_Area" localSheetId="4">'РНША-ЮС-21-037'!$A$1:$L$32</definedName>
    <definedName name="_xlnm.Print_Area" localSheetId="5">'РНША-ЮС-21-038'!$A$1:$L$32</definedName>
    <definedName name="_xlnm.Print_Area" localSheetId="6">'РНША-ЮС-21-039'!$A$1:$L$32</definedName>
    <definedName name="_xlnm.Print_Area" localSheetId="7">'РНША-ЮС-21-040'!$A$1:$L$32</definedName>
    <definedName name="_xlnm.Print_Area" localSheetId="8">'РНША-ЮС-21-041'!$A$1:$L$32</definedName>
    <definedName name="_xlnm.Print_Area" localSheetId="9">'РНША-ЮС-21-042'!$A$1:$L$32</definedName>
    <definedName name="_xlnm.Print_Area" localSheetId="10">'РНША-ЮС-21-043'!$A$1:$L$32</definedName>
    <definedName name="_xlnm.Print_Area" localSheetId="11">'РНША-ЮС-21-044'!$A$1:$L$32</definedName>
    <definedName name="_xlnm.Print_Area" localSheetId="12">'РНША-ЮС-21-045'!$A$1:$L$32</definedName>
    <definedName name="_xlnm.Print_Area" localSheetId="13">'РНША-ЮС-21-046'!$A$1:$L$32</definedName>
    <definedName name="_xlnm.Print_Area" localSheetId="14">'РНША-ЮС-21-047'!$A$1:$L$32</definedName>
    <definedName name="_xlnm.Print_Area" localSheetId="15">'РНША-ЮС-21-048'!$A$1:$L$32</definedName>
    <definedName name="_xlnm.Print_Area" localSheetId="16">'РНША-ЮС-21-049'!$A$1:$L$32</definedName>
    <definedName name="_xlnm.Print_Area" localSheetId="17">'РНША-ЮС-21-050'!$A$1:$L$32</definedName>
    <definedName name="_xlnm.Print_Area" localSheetId="18">'РНША-ЮС-21-051'!$A$1:$L$32</definedName>
  </definedNames>
  <calcPr calcId="145621"/>
</workbook>
</file>

<file path=xl/calcChain.xml><?xml version="1.0" encoding="utf-8"?>
<calcChain xmlns="http://schemas.openxmlformats.org/spreadsheetml/2006/main">
  <c r="I14" i="23" l="1"/>
  <c r="I14" i="21"/>
  <c r="G14" i="20"/>
  <c r="I14" i="20" s="1"/>
  <c r="G14" i="19"/>
  <c r="I14" i="19" s="1"/>
  <c r="G14" i="17"/>
  <c r="I14" i="17" s="1"/>
  <c r="G14" i="18"/>
  <c r="I14" i="18" s="1"/>
  <c r="J14" i="18" s="1"/>
  <c r="K14" i="18" s="1"/>
  <c r="K15" i="18" s="1"/>
  <c r="I14" i="16"/>
  <c r="I14" i="15"/>
  <c r="I14" i="14"/>
  <c r="I14" i="13"/>
  <c r="I14" i="12"/>
  <c r="I14" i="11"/>
  <c r="I14" i="10"/>
  <c r="I14" i="9"/>
  <c r="I14" i="8"/>
  <c r="J14" i="8" s="1"/>
  <c r="K14" i="8" s="1"/>
  <c r="K15" i="8" s="1"/>
  <c r="I14" i="7"/>
  <c r="K14" i="6"/>
  <c r="J14" i="6"/>
  <c r="I14" i="6"/>
  <c r="K14" i="5"/>
  <c r="J14" i="5"/>
  <c r="I14" i="5"/>
  <c r="I14" i="1"/>
  <c r="J14" i="23" l="1"/>
  <c r="K14" i="23" s="1"/>
  <c r="K15" i="23" s="1"/>
  <c r="J14" i="21"/>
  <c r="K14" i="21" s="1"/>
  <c r="K15" i="21" s="1"/>
  <c r="J14" i="20"/>
  <c r="K14" i="20"/>
  <c r="K15" i="20" s="1"/>
  <c r="J14" i="19"/>
  <c r="K14" i="19" s="1"/>
  <c r="K15" i="19" s="1"/>
  <c r="J14" i="17"/>
  <c r="K14" i="17" s="1"/>
  <c r="K15" i="17" s="1"/>
  <c r="J14" i="16"/>
  <c r="K14" i="16" s="1"/>
  <c r="K15" i="16" s="1"/>
  <c r="J14" i="15"/>
  <c r="K14" i="15" s="1"/>
  <c r="K15" i="15" s="1"/>
  <c r="J14" i="14"/>
  <c r="K14" i="14" s="1"/>
  <c r="K15" i="14" s="1"/>
  <c r="J14" i="13"/>
  <c r="K14" i="13" s="1"/>
  <c r="K15" i="13" s="1"/>
  <c r="J14" i="12"/>
  <c r="K14" i="12" s="1"/>
  <c r="K15" i="12" s="1"/>
  <c r="J14" i="11"/>
  <c r="K14" i="11" s="1"/>
  <c r="K15" i="11" s="1"/>
  <c r="J14" i="10"/>
  <c r="K14" i="10" s="1"/>
  <c r="K15" i="10" s="1"/>
  <c r="K14" i="9"/>
  <c r="K15" i="9" s="1"/>
  <c r="J14" i="9"/>
  <c r="J14" i="7"/>
  <c r="K14" i="7" s="1"/>
  <c r="K15" i="7" s="1"/>
  <c r="K15" i="6"/>
  <c r="K15" i="5"/>
  <c r="J14" i="1"/>
  <c r="K14" i="1" s="1"/>
  <c r="K15" i="1" s="1"/>
</calcChain>
</file>

<file path=xl/sharedStrings.xml><?xml version="1.0" encoding="utf-8"?>
<sst xmlns="http://schemas.openxmlformats.org/spreadsheetml/2006/main" count="798" uniqueCount="79">
  <si>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</si>
  <si>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</si>
  <si>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</si>
  <si>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</si>
  <si>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</si>
  <si>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</si>
  <si>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</si>
  <si>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</si>
  <si>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</si>
  <si>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</si>
  <si>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</si>
  <si>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</si>
  <si>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</si>
  <si>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</si>
  <si>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</si>
  <si>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</si>
  <si>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</si>
  <si>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</si>
  <si>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</si>
  <si>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</si>
  <si>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</si>
  <si>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</si>
  <si>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</si>
  <si>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</si>
  <si>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</si>
  <si>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пар</t>
  </si>
  <si>
    <t xml:space="preserve">Сапоги  ПВХ  S5  р.41 </t>
  </si>
  <si>
    <t>РНША-ЮС-21-034</t>
  </si>
  <si>
    <t>НЛ</t>
  </si>
  <si>
    <t>ООО "РН-Шельф-Арктика"</t>
  </si>
  <si>
    <t>Склад СИЗ по адресу: г.Южно-Сахалинск, ул.Сахалинская,4</t>
  </si>
  <si>
    <t>В течение 5 календарных дней, но не более 15 календарных дней с момента поступления оплаты в размере 100%</t>
  </si>
  <si>
    <t>№</t>
  </si>
  <si>
    <t>от</t>
  </si>
  <si>
    <r>
      <t xml:space="preserve">1. ООО "РН-Шельф-Арктика" намеревается осуществить продажу НЛ </t>
    </r>
    <r>
      <rPr>
        <sz val="14"/>
        <rFont val="Times New Roman"/>
        <family val="1"/>
        <charset val="204"/>
      </rPr>
      <t>в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соответствии с прилагаемой Спецификацией №1</t>
    </r>
  </si>
  <si>
    <t>Форма оплаты Товара - в соответствии с договором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</si>
  <si>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</si>
  <si>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 xml:space="preserve">Полномочия на подписание безотзывной оферты предусмотрены   </t>
  </si>
  <si>
    <t>направляет настоящую оферту в ООО "РН-Шельф-Арктика" с целью заключения договора купли-продажи НЛ</t>
  </si>
  <si>
    <t>РНША-ЮС-21-035</t>
  </si>
  <si>
    <t xml:space="preserve">Сапоги  ПВХ со стальным подноском "Призма" р.45 </t>
  </si>
  <si>
    <t>Спецификация №1</t>
  </si>
  <si>
    <t xml:space="preserve">подпись                                           Ф.И.О. </t>
  </si>
  <si>
    <t xml:space="preserve">      наименование должности                                        м.п. 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</si>
  <si>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 (со свидетельством о поверке)</t>
  </si>
  <si>
    <t>РНША-ЮС-21-036</t>
  </si>
  <si>
    <t xml:space="preserve">Сапоги муж _КЩ_ПВХ_ S5_ размер 41 </t>
  </si>
  <si>
    <t>РНША-ЮС-21-037</t>
  </si>
  <si>
    <t>Сапоги муж _КЩ_ПВХ_ S5_ размер 42</t>
  </si>
  <si>
    <t>РНША-ЮС-21-038</t>
  </si>
  <si>
    <t>РНША-ЮС-21-039</t>
  </si>
  <si>
    <t xml:space="preserve">Сапоги муж _КЩ_ПВХ_ S5_ размер 45 </t>
  </si>
  <si>
    <t>РНША-ЮС-21-040</t>
  </si>
  <si>
    <t>Сапоги муж СМН-034М р.41</t>
  </si>
  <si>
    <t>РНША-ЮС-21-041</t>
  </si>
  <si>
    <t xml:space="preserve">Сапоги муж СМН-034М р.42 </t>
  </si>
  <si>
    <t>РНША-ЮС-21-042</t>
  </si>
  <si>
    <t xml:space="preserve">Сапоги муж СМН-034М р.44 </t>
  </si>
  <si>
    <t>РНША-ЮС-21-043</t>
  </si>
  <si>
    <t xml:space="preserve">Сапоги муж СМН-034М р.45 </t>
  </si>
  <si>
    <t>РНША-ЮС-21-044</t>
  </si>
  <si>
    <t>Сапоги утепленные нат.мех  мужские Трейл Гранд р.44 ПУ/ТПУ Итог</t>
  </si>
  <si>
    <t>РНША-ЮС-21-045</t>
  </si>
  <si>
    <t>Сапоги утепленные нат.мех  мужские Трейл Гранд р.45 ПУ/ТПУ Итог</t>
  </si>
  <si>
    <t>РНША-ЮС-21-046</t>
  </si>
  <si>
    <t>Сапоги утепленные нат.мех мужские Трейл Гранд р.42 ПУ/ТПУ Итог</t>
  </si>
  <si>
    <t>РНША-ЮС-21-047</t>
  </si>
  <si>
    <t>РНША-ЮС-21-048</t>
  </si>
  <si>
    <t>РНША-ЮС-21-049</t>
  </si>
  <si>
    <t>РНША-ЮС-21-050</t>
  </si>
  <si>
    <t>РНША-ЮС-21-051</t>
  </si>
  <si>
    <t xml:space="preserve">Сапоги_Нс3_ПВХ_Тн4_Чул_С_S3_м_42 (Сапоги мужские утепленные для защиты от пониженных температур в 4 и особом климатических поясах (3,4 класс защиты) </t>
  </si>
  <si>
    <t>РНША-ЮС-21-033</t>
  </si>
  <si>
    <t>Сапоги  "Сириус SLK" р. 45</t>
  </si>
  <si>
    <t>Сапоги муж _КЩ_ПВХ_ S5_ размер 43</t>
  </si>
  <si>
    <t>Сапоги_ЗМи_Кож_С_S2_м_38 (Сапоги мужские из натуральной кожи для защиты от механических воздействий: от ударов в носочной части 200Дж</t>
  </si>
  <si>
    <t>Сапоги_ЗМи_Кож_С_S2_м_45(Сапоги мужские из натуральной кожи для защиты от механических воздействий: от ударов в носочной части 200Дж</t>
  </si>
  <si>
    <t>Сапоги_ЗМи_Кож_С_S2_м_46(Сапоги мужские из натуральной кожи для защиты от механических воздействий: от ударов в носочной части 200Дж</t>
  </si>
  <si>
    <t xml:space="preserve">Сапоги_Нс3_ПВХ_Тн4_Чул_С_S3_м_45(Сапоги мужские утепленные для защиты от пониженных температур в 4 и особом климатических поясах (3,4 класс защиты)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</si>
</sst>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Fill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vertical="center"/>
      <protection locked="0"/>
    </xf>
    <xf numFmtId="14" fontId="10" fillId="3" borderId="3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right" vertical="center"/>
    </xf>
    <xf numFmtId="0" fontId="16" fillId="0" borderId="7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1819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1819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1819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181975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1819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1819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1819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5819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0580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058025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28578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225881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79533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79533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7953375"/>
          <a:ext cx="104775" cy="361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7953375"/>
          <a:ext cx="104775" cy="33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7953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7953375"/>
          <a:ext cx="104775" cy="559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79533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3533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6829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6829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867775" y="85534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867775" y="85534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67775" y="85534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67775" y="8553450"/>
          <a:ext cx="104775" cy="33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67775" y="8553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867775" y="85534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867775" y="85534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867775" y="79533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867775" y="74295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867775" y="742950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a13372.29834\&#1060;&#1086;&#1088;&#1084;&#1072;&#1090;%20&#1086;&#1092;&#1077;&#1088;&#1090;&#1099;_%20&#1056;&#1053;&#1064;&#1040;-&#1070;&#1057;-21-047_&#1057;&#1086;&#1083;&#1076;&#1072;&#1090;&#1077;&#1085;&#1082;&#1086;&#1074;%20&#1048;.&#1052;.%20&#1089;&#1087;&#1077;&#1094;&#1086;&#1073;&#1091;&#1074;&#1100;%20-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a13372.29834\&#1060;&#1086;&#1088;&#1084;&#1072;&#1090;%20&#1086;&#1092;&#1077;&#1088;&#1090;&#1099;_%20&#1056;&#1053;&#1064;&#1040;-&#1070;&#1057;-21-048_&#1057;&#1086;&#1083;&#1076;&#1072;&#1090;&#1077;&#1085;&#1082;&#1086;&#1074;%20&#1048;.&#1052;.%20&#1089;&#1087;&#1077;&#1094;&#1086;&#1073;&#1091;&#1074;&#1100;%20-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4">
          <cell r="G14">
            <v>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4">
          <cell r="G14">
            <v>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32"/>
  <sheetViews>
    <sheetView tabSelected="1" view="pageBreakPreview" zoomScale="70" zoomScaleNormal="100" zoomScaleSheetLayoutView="70" workbookViewId="0">
      <selection activeCell="B4" sqref="B4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9.710937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72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30" t="s">
        <v>73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68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24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32"/>
  <sheetViews>
    <sheetView view="pageBreakPreview" zoomScale="70" zoomScaleNormal="100" zoomScaleSheetLayoutView="70" workbookViewId="0">
      <selection activeCell="C22" sqref="C22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27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30" t="s">
        <v>26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68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24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K2:L2"/>
    <mergeCell ref="C27:D27"/>
    <mergeCell ref="E27:H27"/>
    <mergeCell ref="A5:L5"/>
    <mergeCell ref="A6:L6"/>
    <mergeCell ref="B20:L20"/>
    <mergeCell ref="B21:L21"/>
    <mergeCell ref="B18:L18"/>
    <mergeCell ref="B19:L19"/>
    <mergeCell ref="K11:L11"/>
    <mergeCell ref="A9:B9"/>
    <mergeCell ref="C9:L9"/>
    <mergeCell ref="A10:L10"/>
    <mergeCell ref="A7:L7"/>
    <mergeCell ref="A15:E15"/>
    <mergeCell ref="E30:G30"/>
    <mergeCell ref="E31:G31"/>
    <mergeCell ref="A30:D30"/>
    <mergeCell ref="L14:L15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32"/>
  <sheetViews>
    <sheetView view="pageBreakPreview" zoomScale="70" zoomScaleNormal="100" zoomScaleSheetLayoutView="70" workbookViewId="0">
      <selection activeCell="B21" sqref="B21:L21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39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30" t="s">
        <v>40</v>
      </c>
      <c r="E14" s="29" t="s">
        <v>30</v>
      </c>
      <c r="F14" s="31" t="s">
        <v>25</v>
      </c>
      <c r="G14" s="32">
        <v>4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32"/>
  <sheetViews>
    <sheetView view="pageBreakPreview" zoomScale="70" zoomScaleNormal="100" zoomScaleSheetLayoutView="70" workbookViewId="0">
      <selection activeCell="B19" sqref="B19:L19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45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46</v>
      </c>
      <c r="E14" s="29" t="s">
        <v>30</v>
      </c>
      <c r="F14" s="31" t="s">
        <v>25</v>
      </c>
      <c r="G14" s="32">
        <v>3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32"/>
  <sheetViews>
    <sheetView view="pageBreakPreview" topLeftCell="A9" zoomScale="70" zoomScaleNormal="100" zoomScaleSheetLayoutView="70" workbookViewId="0">
      <selection activeCell="E22" sqref="E22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47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48</v>
      </c>
      <c r="E14" s="29" t="s">
        <v>30</v>
      </c>
      <c r="F14" s="31" t="s">
        <v>25</v>
      </c>
      <c r="G14" s="32">
        <v>5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32"/>
  <sheetViews>
    <sheetView view="pageBreakPreview" topLeftCell="A11" zoomScale="70" zoomScaleNormal="100" zoomScaleSheetLayoutView="70" workbookViewId="0">
      <selection activeCell="B21" sqref="B21:L21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49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74</v>
      </c>
      <c r="E14" s="29" t="s">
        <v>30</v>
      </c>
      <c r="F14" s="31" t="s">
        <v>25</v>
      </c>
      <c r="G14" s="32"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2"/>
  <sheetViews>
    <sheetView view="pageBreakPreview" topLeftCell="A10" zoomScale="70" zoomScaleNormal="100" zoomScaleSheetLayoutView="70" workbookViewId="0">
      <selection activeCell="E23" sqref="E23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50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51</v>
      </c>
      <c r="E14" s="29" t="s">
        <v>30</v>
      </c>
      <c r="F14" s="31" t="s">
        <v>25</v>
      </c>
      <c r="G14" s="32">
        <v>5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32"/>
  <sheetViews>
    <sheetView view="pageBreakPreview" zoomScale="70" zoomScaleNormal="100" zoomScaleSheetLayoutView="70" workbookViewId="0">
      <selection activeCell="A5" sqref="A5:L5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52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53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P32"/>
  <sheetViews>
    <sheetView view="pageBreakPreview" zoomScale="70" zoomScaleNormal="100" zoomScaleSheetLayoutView="70" workbookViewId="0">
      <selection activeCell="I32" sqref="I32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54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55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P32"/>
  <sheetViews>
    <sheetView view="pageBreakPreview" zoomScale="70" zoomScaleNormal="100" zoomScaleSheetLayoutView="70" workbookViewId="0">
      <selection activeCell="D32" sqref="D32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56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57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32"/>
  <sheetViews>
    <sheetView view="pageBreakPreview" zoomScale="70" zoomScaleNormal="100" zoomScaleSheetLayoutView="70" workbookViewId="0">
      <selection activeCell="B21" sqref="B21:L21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58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59</v>
      </c>
      <c r="E14" s="29" t="s">
        <v>30</v>
      </c>
      <c r="F14" s="31" t="s">
        <v>25</v>
      </c>
      <c r="G14" s="32">
        <v>8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32"/>
  <sheetViews>
    <sheetView view="pageBreakPreview" topLeftCell="A2" zoomScale="70" zoomScaleNormal="100" zoomScaleSheetLayoutView="70" workbookViewId="0">
      <selection activeCell="B18" sqref="B18:L18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60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61</v>
      </c>
      <c r="E14" s="29" t="s">
        <v>30</v>
      </c>
      <c r="F14" s="31" t="s">
        <v>25</v>
      </c>
      <c r="G14" s="32"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P32"/>
  <sheetViews>
    <sheetView view="pageBreakPreview" topLeftCell="A13" zoomScale="70" zoomScaleNormal="100" zoomScaleSheetLayoutView="70" workbookViewId="0">
      <selection activeCell="I29" sqref="I29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62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63</v>
      </c>
      <c r="E14" s="29" t="s">
        <v>30</v>
      </c>
      <c r="F14" s="31" t="s">
        <v>25</v>
      </c>
      <c r="G14" s="32"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P32"/>
  <sheetViews>
    <sheetView view="pageBreakPreview" topLeftCell="A10" zoomScale="70" zoomScaleNormal="100" zoomScaleSheetLayoutView="70" workbookViewId="0">
      <selection activeCell="J23" sqref="J23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64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87" customHeight="1" x14ac:dyDescent="0.25">
      <c r="A14" s="29">
        <v>1</v>
      </c>
      <c r="B14" s="29" t="s">
        <v>28</v>
      </c>
      <c r="C14" s="29" t="s">
        <v>29</v>
      </c>
      <c r="D14" s="10" t="s">
        <v>65</v>
      </c>
      <c r="E14" s="29" t="s">
        <v>30</v>
      </c>
      <c r="F14" s="31" t="s">
        <v>25</v>
      </c>
      <c r="G14" s="32">
        <v>1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32"/>
  <sheetViews>
    <sheetView view="pageBreakPreview" topLeftCell="A13" zoomScale="70" zoomScaleNormal="100" zoomScaleSheetLayoutView="70" workbookViewId="0">
      <selection activeCell="B20" sqref="B20:L20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66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134.25" customHeight="1" x14ac:dyDescent="0.25">
      <c r="A14" s="29">
        <v>1</v>
      </c>
      <c r="B14" s="29" t="s">
        <v>28</v>
      </c>
      <c r="C14" s="29" t="s">
        <v>29</v>
      </c>
      <c r="D14" s="10" t="s">
        <v>75</v>
      </c>
      <c r="E14" s="29" t="s">
        <v>30</v>
      </c>
      <c r="F14" s="31" t="s">
        <v>25</v>
      </c>
      <c r="G14" s="32">
        <f>[1]Лист1!$G$14</f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32"/>
  <sheetViews>
    <sheetView view="pageBreakPreview" topLeftCell="A13" zoomScale="70" zoomScaleNormal="100" zoomScaleSheetLayoutView="70" workbookViewId="0">
      <selection activeCell="F48" sqref="F48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67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134.25" customHeight="1" x14ac:dyDescent="0.25">
      <c r="A14" s="29">
        <v>1</v>
      </c>
      <c r="B14" s="29" t="s">
        <v>28</v>
      </c>
      <c r="C14" s="29" t="s">
        <v>29</v>
      </c>
      <c r="D14" s="10" t="s">
        <v>76</v>
      </c>
      <c r="E14" s="29" t="s">
        <v>30</v>
      </c>
      <c r="F14" s="31" t="s">
        <v>25</v>
      </c>
      <c r="G14" s="32">
        <f>[2]Лист1!$G$14</f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32"/>
  <sheetViews>
    <sheetView view="pageBreakPreview" topLeftCell="A11" zoomScale="70" zoomScaleNormal="100" zoomScaleSheetLayoutView="70" workbookViewId="0">
      <selection activeCell="G23" sqref="G23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68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134.25" customHeight="1" x14ac:dyDescent="0.25">
      <c r="A14" s="29">
        <v>1</v>
      </c>
      <c r="B14" s="29" t="s">
        <v>28</v>
      </c>
      <c r="C14" s="29" t="s">
        <v>29</v>
      </c>
      <c r="D14" s="10" t="s">
        <v>77</v>
      </c>
      <c r="E14" s="29" t="s">
        <v>30</v>
      </c>
      <c r="F14" s="31" t="s">
        <v>25</v>
      </c>
      <c r="G14" s="32">
        <f>[2]Лист1!$G$14</f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P32"/>
  <sheetViews>
    <sheetView view="pageBreakPreview" topLeftCell="A11" zoomScale="70" zoomScaleNormal="100" zoomScaleSheetLayoutView="70" workbookViewId="0">
      <selection activeCell="B21" sqref="B21:L21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69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134.25" customHeight="1" x14ac:dyDescent="0.25">
      <c r="A14" s="29">
        <v>1</v>
      </c>
      <c r="B14" s="29" t="s">
        <v>28</v>
      </c>
      <c r="C14" s="29" t="s">
        <v>29</v>
      </c>
      <c r="D14" s="10" t="s">
        <v>71</v>
      </c>
      <c r="E14" s="29" t="s">
        <v>30</v>
      </c>
      <c r="F14" s="31" t="s">
        <v>25</v>
      </c>
      <c r="G14" s="32">
        <f>[2]Лист1!$G$14</f>
        <v>2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32"/>
  <sheetViews>
    <sheetView view="pageBreakPreview" topLeftCell="A7" zoomScale="70" zoomScaleNormal="100" zoomScaleSheetLayoutView="70" workbookViewId="0">
      <selection activeCell="B21" sqref="B21:L21"/>
    </sheetView>
  </sheetViews>
  <sheetFormatPr defaultColWidth="9.140625" defaultRowHeight="15.75" x14ac:dyDescent="0.25"/>
  <cols>
    <col min="1" max="1" width="11.140625" style="11" customWidth="1"/>
    <col min="2" max="2" width="14" style="11" customWidth="1"/>
    <col min="3" max="3" width="31.42578125" style="11" customWidth="1"/>
    <col min="4" max="4" width="28.140625" style="11" customWidth="1"/>
    <col min="5" max="5" width="48.28515625" style="11" customWidth="1"/>
    <col min="6" max="6" width="9.140625" style="11" customWidth="1"/>
    <col min="7" max="11" width="18.7109375" style="11" customWidth="1"/>
    <col min="12" max="12" width="23.42578125" style="11" customWidth="1"/>
    <col min="13" max="13" width="16.28515625" style="11" customWidth="1"/>
    <col min="14" max="16384" width="9.140625" style="1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6" ht="18.75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53"/>
      <c r="L2" s="54"/>
    </row>
    <row r="3" spans="1:16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6" s="7" customFormat="1" ht="26.25" x14ac:dyDescent="0.25">
      <c r="A4" s="18"/>
      <c r="B4" s="19" t="s">
        <v>7</v>
      </c>
      <c r="C4" s="19"/>
      <c r="D4" s="20"/>
      <c r="E4" s="20"/>
      <c r="F4" s="21"/>
      <c r="G4" s="22" t="s">
        <v>32</v>
      </c>
      <c r="H4" s="50"/>
      <c r="I4" s="23" t="s">
        <v>33</v>
      </c>
      <c r="J4" s="51"/>
      <c r="K4" s="24"/>
      <c r="L4" s="18"/>
      <c r="M4" s="6"/>
      <c r="N4" s="4"/>
      <c r="O4" s="4"/>
      <c r="P4" s="4"/>
    </row>
    <row r="5" spans="1:16" s="7" customFormat="1" ht="26.2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6"/>
      <c r="N5" s="4"/>
      <c r="O5" s="4"/>
      <c r="P5" s="4"/>
    </row>
    <row r="6" spans="1:16" s="7" customFormat="1" ht="26.25" customHeight="1" x14ac:dyDescent="0.25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6"/>
      <c r="N6" s="4"/>
      <c r="O6" s="4"/>
      <c r="P6" s="4"/>
    </row>
    <row r="7" spans="1:16" s="5" customFormat="1" ht="36.75" customHeight="1" x14ac:dyDescent="0.25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8"/>
      <c r="O7" s="8"/>
      <c r="P7" s="8"/>
    </row>
    <row r="8" spans="1:16" s="13" customForma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6" s="13" customFormat="1" ht="22.5" x14ac:dyDescent="0.25">
      <c r="A9" s="58" t="s">
        <v>23</v>
      </c>
      <c r="B9" s="58"/>
      <c r="C9" s="59" t="s">
        <v>70</v>
      </c>
      <c r="D9" s="59"/>
      <c r="E9" s="59"/>
      <c r="F9" s="59"/>
      <c r="G9" s="59"/>
      <c r="H9" s="59"/>
      <c r="I9" s="59"/>
      <c r="J9" s="59"/>
      <c r="K9" s="59"/>
      <c r="L9" s="59"/>
    </row>
    <row r="10" spans="1:16" ht="34.5" customHeight="1" x14ac:dyDescent="0.25">
      <c r="A10" s="60" t="s">
        <v>34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6" ht="15.7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61" t="s">
        <v>41</v>
      </c>
      <c r="L11" s="61"/>
    </row>
    <row r="12" spans="1:16" s="14" customFormat="1" ht="46.5" customHeight="1" x14ac:dyDescent="0.25">
      <c r="A12" s="26" t="s">
        <v>0</v>
      </c>
      <c r="B12" s="26" t="s">
        <v>9</v>
      </c>
      <c r="C12" s="26" t="s">
        <v>11</v>
      </c>
      <c r="D12" s="26" t="s">
        <v>19</v>
      </c>
      <c r="E12" s="26" t="s">
        <v>12</v>
      </c>
      <c r="F12" s="26" t="s">
        <v>20</v>
      </c>
      <c r="G12" s="26" t="s">
        <v>10</v>
      </c>
      <c r="H12" s="27" t="s">
        <v>13</v>
      </c>
      <c r="I12" s="27" t="s">
        <v>21</v>
      </c>
      <c r="J12" s="27" t="s">
        <v>14</v>
      </c>
      <c r="K12" s="27" t="s">
        <v>22</v>
      </c>
      <c r="L12" s="26" t="s">
        <v>1</v>
      </c>
    </row>
    <row r="13" spans="1:16" s="15" customFormat="1" ht="14.25" customHeight="1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</row>
    <row r="14" spans="1:16" s="15" customFormat="1" ht="134.25" customHeight="1" x14ac:dyDescent="0.25">
      <c r="A14" s="29">
        <v>1</v>
      </c>
      <c r="B14" s="29" t="s">
        <v>28</v>
      </c>
      <c r="C14" s="29" t="s">
        <v>29</v>
      </c>
      <c r="D14" s="10" t="s">
        <v>78</v>
      </c>
      <c r="E14" s="29" t="s">
        <v>30</v>
      </c>
      <c r="F14" s="31" t="s">
        <v>25</v>
      </c>
      <c r="G14" s="32">
        <v>3</v>
      </c>
      <c r="H14" s="49"/>
      <c r="I14" s="33">
        <f>ROUND(H14*G14,2)</f>
        <v>0</v>
      </c>
      <c r="J14" s="33">
        <f>ROUND(I14*0.2,2)</f>
        <v>0</v>
      </c>
      <c r="K14" s="33">
        <f>I14+J14</f>
        <v>0</v>
      </c>
      <c r="L14" s="62" t="s">
        <v>31</v>
      </c>
    </row>
    <row r="15" spans="1:16" s="12" customFormat="1" ht="50.25" customHeight="1" x14ac:dyDescent="0.25">
      <c r="A15" s="64" t="s">
        <v>2</v>
      </c>
      <c r="B15" s="65"/>
      <c r="C15" s="65"/>
      <c r="D15" s="65"/>
      <c r="E15" s="66"/>
      <c r="F15" s="34"/>
      <c r="G15" s="32"/>
      <c r="H15" s="35"/>
      <c r="I15" s="35"/>
      <c r="J15" s="35"/>
      <c r="K15" s="35">
        <f>K14</f>
        <v>0</v>
      </c>
      <c r="L15" s="63"/>
    </row>
    <row r="16" spans="1:16" ht="21.75" customHeight="1" x14ac:dyDescent="0.25">
      <c r="A16" s="17"/>
      <c r="B16" s="36"/>
      <c r="C16" s="36"/>
      <c r="D16" s="37"/>
      <c r="E16" s="37"/>
      <c r="F16" s="17"/>
      <c r="G16" s="17"/>
      <c r="H16" s="17"/>
      <c r="I16" s="38"/>
      <c r="J16" s="38"/>
      <c r="K16" s="17"/>
      <c r="L16" s="17"/>
    </row>
    <row r="17" spans="1:16" x14ac:dyDescent="0.25">
      <c r="A17" s="17"/>
      <c r="B17" s="17"/>
      <c r="C17" s="17"/>
      <c r="D17" s="17"/>
      <c r="E17" s="17"/>
      <c r="F17" s="17"/>
      <c r="G17" s="17"/>
      <c r="H17" s="17"/>
      <c r="I17" s="38"/>
      <c r="J17" s="38"/>
      <c r="K17" s="17"/>
      <c r="L17" s="17"/>
    </row>
    <row r="18" spans="1:16" ht="24" customHeight="1" x14ac:dyDescent="0.25">
      <c r="A18" s="39" t="s">
        <v>3</v>
      </c>
      <c r="B18" s="52" t="s">
        <v>18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6" ht="24" customHeight="1" x14ac:dyDescent="0.25">
      <c r="A19" s="39" t="s">
        <v>15</v>
      </c>
      <c r="B19" s="52" t="s">
        <v>35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6" ht="41.25" customHeight="1" x14ac:dyDescent="0.25">
      <c r="A20" s="39" t="s">
        <v>16</v>
      </c>
      <c r="B20" s="68" t="s">
        <v>44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39" t="s">
        <v>17</v>
      </c>
      <c r="B21" s="69" t="s">
        <v>36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6" s="2" customFormat="1" ht="26.45" customHeight="1" x14ac:dyDescent="0.25">
      <c r="A23" s="41"/>
      <c r="B23" s="42" t="s">
        <v>4</v>
      </c>
      <c r="C23" s="42"/>
      <c r="D23" s="42"/>
      <c r="E23" s="42"/>
      <c r="F23" s="42"/>
      <c r="G23" s="42"/>
      <c r="H23" s="42"/>
      <c r="I23" s="42"/>
      <c r="J23" s="42"/>
      <c r="K23" s="42"/>
      <c r="L23" s="41"/>
      <c r="M23" s="3"/>
      <c r="N23" s="1"/>
      <c r="O23" s="1"/>
      <c r="P23" s="1"/>
    </row>
    <row r="24" spans="1:16" s="2" customFormat="1" ht="18.75" x14ac:dyDescent="0.25">
      <c r="A24" s="41"/>
      <c r="B24" s="43" t="s">
        <v>5</v>
      </c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3"/>
    </row>
    <row r="25" spans="1:16" s="2" customFormat="1" ht="15" customHeight="1" x14ac:dyDescent="0.25">
      <c r="A25" s="41"/>
      <c r="B25" s="44"/>
      <c r="C25" s="44"/>
      <c r="D25" s="43"/>
      <c r="E25" s="42"/>
      <c r="F25" s="42"/>
      <c r="G25" s="42"/>
      <c r="H25" s="42"/>
      <c r="I25" s="42"/>
      <c r="J25" s="42"/>
      <c r="K25" s="42"/>
      <c r="L25" s="42"/>
      <c r="M25" s="3"/>
    </row>
    <row r="26" spans="1:16" s="2" customFormat="1" ht="15.75" customHeight="1" x14ac:dyDescent="0.25">
      <c r="A26" s="41"/>
      <c r="B26" s="45"/>
      <c r="C26" s="45"/>
      <c r="D26" s="43"/>
      <c r="E26" s="42"/>
      <c r="F26" s="42"/>
      <c r="G26" s="42"/>
      <c r="H26" s="42"/>
      <c r="I26" s="42"/>
      <c r="J26" s="42"/>
      <c r="K26" s="42"/>
      <c r="L26" s="42"/>
      <c r="M26" s="3"/>
    </row>
    <row r="27" spans="1:16" s="2" customFormat="1" ht="18.75" x14ac:dyDescent="0.25">
      <c r="A27" s="42"/>
      <c r="B27" s="42"/>
      <c r="C27" s="70"/>
      <c r="D27" s="70"/>
      <c r="E27" s="70"/>
      <c r="F27" s="70"/>
      <c r="G27" s="70"/>
      <c r="H27" s="70"/>
      <c r="I27" s="42"/>
      <c r="J27" s="42"/>
      <c r="K27" s="42"/>
      <c r="L27" s="42"/>
      <c r="M27" s="3"/>
    </row>
    <row r="28" spans="1:16" s="2" customFormat="1" ht="34.5" customHeight="1" x14ac:dyDescent="0.25">
      <c r="A28" s="42"/>
      <c r="B28" s="42"/>
      <c r="C28" s="42"/>
      <c r="D28" s="46" t="s">
        <v>43</v>
      </c>
      <c r="E28" s="47"/>
      <c r="F28" s="46" t="s">
        <v>42</v>
      </c>
      <c r="G28" s="47"/>
      <c r="H28" s="42"/>
      <c r="I28" s="42"/>
      <c r="J28" s="42"/>
      <c r="K28" s="42"/>
      <c r="L28" s="42"/>
      <c r="M28" s="3"/>
    </row>
    <row r="29" spans="1:16" s="2" customFormat="1" ht="18.75" x14ac:dyDescent="0.25">
      <c r="A29" s="42"/>
      <c r="B29" s="42"/>
      <c r="C29" s="42"/>
      <c r="D29" s="41"/>
      <c r="E29" s="42"/>
      <c r="F29" s="43"/>
      <c r="G29" s="42"/>
      <c r="H29" s="42"/>
      <c r="I29" s="42"/>
      <c r="J29" s="42"/>
      <c r="K29" s="42"/>
      <c r="L29" s="42"/>
      <c r="M29" s="3"/>
    </row>
    <row r="30" spans="1:16" s="2" customFormat="1" ht="18.75" x14ac:dyDescent="0.25">
      <c r="A30" s="71" t="s">
        <v>37</v>
      </c>
      <c r="B30" s="71"/>
      <c r="C30" s="71"/>
      <c r="D30" s="71"/>
      <c r="E30" s="70"/>
      <c r="F30" s="70"/>
      <c r="G30" s="70"/>
      <c r="H30" s="42"/>
      <c r="I30" s="42"/>
      <c r="J30" s="42"/>
      <c r="K30" s="42"/>
      <c r="L30" s="41"/>
      <c r="M30" s="3"/>
      <c r="N30" s="1"/>
      <c r="O30" s="1"/>
      <c r="P30" s="1"/>
    </row>
    <row r="31" spans="1:16" s="2" customFormat="1" ht="18.75" x14ac:dyDescent="0.25">
      <c r="A31" s="41"/>
      <c r="B31" s="48"/>
      <c r="C31" s="48"/>
      <c r="D31" s="42"/>
      <c r="E31" s="67" t="s">
        <v>6</v>
      </c>
      <c r="F31" s="67"/>
      <c r="G31" s="67"/>
      <c r="H31" s="42"/>
      <c r="I31" s="42"/>
      <c r="J31" s="42"/>
      <c r="K31" s="42"/>
      <c r="L31" s="41"/>
      <c r="M31" s="3"/>
      <c r="N31" s="1"/>
      <c r="O31" s="1"/>
      <c r="P31" s="1"/>
    </row>
    <row r="32" spans="1:1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</sheetData>
  <sheetProtection password="CA24" sheet="1" objects="1" scenarios="1" formatCells="0"/>
  <mergeCells count="19">
    <mergeCell ref="E31:G31"/>
    <mergeCell ref="B20:L20"/>
    <mergeCell ref="B21:L21"/>
    <mergeCell ref="C27:D27"/>
    <mergeCell ref="E27:H27"/>
    <mergeCell ref="A30:D30"/>
    <mergeCell ref="E30:G30"/>
    <mergeCell ref="B19:L19"/>
    <mergeCell ref="K2:L2"/>
    <mergeCell ref="A5:L5"/>
    <mergeCell ref="A6:L6"/>
    <mergeCell ref="A7:L7"/>
    <mergeCell ref="A9:B9"/>
    <mergeCell ref="C9:L9"/>
    <mergeCell ref="A10:L10"/>
    <mergeCell ref="K11:L11"/>
    <mergeCell ref="L14:L15"/>
    <mergeCell ref="A15:E15"/>
    <mergeCell ref="B18:L18"/>
  </mergeCells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РНША-ЮС-21-033</vt:lpstr>
      <vt:lpstr>РНША-ЮС-21-034</vt:lpstr>
      <vt:lpstr>РНША-ЮС-21-035</vt:lpstr>
      <vt:lpstr>РНША-ЮС-21-036</vt:lpstr>
      <vt:lpstr>РНША-ЮС-21-037</vt:lpstr>
      <vt:lpstr>РНША-ЮС-21-038</vt:lpstr>
      <vt:lpstr>РНША-ЮС-21-039</vt:lpstr>
      <vt:lpstr>РНША-ЮС-21-040</vt:lpstr>
      <vt:lpstr>РНША-ЮС-21-041</vt:lpstr>
      <vt:lpstr>РНША-ЮС-21-042</vt:lpstr>
      <vt:lpstr>РНША-ЮС-21-043</vt:lpstr>
      <vt:lpstr>РНША-ЮС-21-044</vt:lpstr>
      <vt:lpstr>РНША-ЮС-21-045</vt:lpstr>
      <vt:lpstr>РНША-ЮС-21-046</vt:lpstr>
      <vt:lpstr>РНША-ЮС-21-047</vt:lpstr>
      <vt:lpstr>РНША-ЮС-21-048</vt:lpstr>
      <vt:lpstr>РНША-ЮС-21-049</vt:lpstr>
      <vt:lpstr>РНША-ЮС-21-050</vt:lpstr>
      <vt:lpstr>РНША-ЮС-21-051</vt:lpstr>
      <vt:lpstr>'РНША-ЮС-21-033'!Область_печати</vt:lpstr>
      <vt:lpstr>'РНША-ЮС-21-034'!Область_печати</vt:lpstr>
      <vt:lpstr>'РНША-ЮС-21-035'!Область_печати</vt:lpstr>
      <vt:lpstr>'РНША-ЮС-21-036'!Область_печати</vt:lpstr>
      <vt:lpstr>'РНША-ЮС-21-037'!Область_печати</vt:lpstr>
      <vt:lpstr>'РНША-ЮС-21-038'!Область_печати</vt:lpstr>
      <vt:lpstr>'РНША-ЮС-21-039'!Область_печати</vt:lpstr>
      <vt:lpstr>'РНША-ЮС-21-040'!Область_печати</vt:lpstr>
      <vt:lpstr>'РНША-ЮС-21-041'!Область_печати</vt:lpstr>
      <vt:lpstr>'РНША-ЮС-21-042'!Область_печати</vt:lpstr>
      <vt:lpstr>'РНША-ЮС-21-043'!Область_печати</vt:lpstr>
      <vt:lpstr>'РНША-ЮС-21-044'!Область_печати</vt:lpstr>
      <vt:lpstr>'РНША-ЮС-21-045'!Область_печати</vt:lpstr>
      <vt:lpstr>'РНША-ЮС-21-046'!Область_печати</vt:lpstr>
      <vt:lpstr>'РНША-ЮС-21-047'!Область_печати</vt:lpstr>
      <vt:lpstr>'РНША-ЮС-21-048'!Область_печати</vt:lpstr>
      <vt:lpstr>'РНША-ЮС-21-049'!Область_печати</vt:lpstr>
      <vt:lpstr>'РНША-ЮС-21-050'!Область_печати</vt:lpstr>
      <vt:lpstr>'РНША-ЮС-21-051'!Область_печати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2021-12-29T08:31:25Z</dcterms:modified>
</cp:coreProperties>
</file>